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22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22" hidden="1">'Исследование на коронавирус'!$A$7:$D$20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20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F7" i="61"/>
  <c r="R51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I7" i="61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<sst xmlns="http://schemas.openxmlformats.org/spreadsheetml/2006/main" count="2450" uniqueCount="681">
  <si>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</si>
  <si>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</si>
  <si>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</si>
  <si>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</si>
  <si>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</si>
  <si>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</si>
  <si>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</si>
  <si>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</si>
  <si>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</si>
  <si>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</si>
  <si>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</si>
  <si>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</si>
  <si>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</si>
  <si>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</si>
  <si>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</si>
  <si>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</si>
  <si>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</si>
  <si>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</si>
  <si>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</si>
  <si>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</si>
  <si>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</si>
  <si>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</si>
  <si>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</si>
  <si>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</si>
  <si>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</si>
  <si>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</si>
  <si>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</si>
  <si>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</si>
  <si>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</si>
  <si>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</si>
  <si>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</si>
  <si>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</si>
  <si>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</si>
  <si>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</si>
  <si>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</si>
  <si>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</si>
  <si>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</si>
  <si>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</si>
  <si>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</si>
  <si>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</si>
  <si>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</si>
  <si>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</si>
  <si>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</si>
  <si>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</si>
  <si>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</si>
  <si>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</si>
  <si>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</si>
  <si>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</si>
  <si>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</si>
  <si>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</si>
  <si>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</si>
  <si>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</si>
  <si>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</si>
  <si>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</si>
  <si>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</si>
  <si>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</si>
  <si>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</si>
  <si>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</si>
  <si>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</si>
  <si>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</si>
  <si>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</si>
  <si>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</si>
  <si>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"ДГП № 1"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</si>
  <si>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</si>
  <si>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</si>
  <si>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</si>
  <si>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</si>
  <si>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</si>
  <si>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</si>
  <si>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</si>
  <si>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</si>
  <si>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</si>
  <si>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</si>
  <si>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</si>
  <si>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</si>
  <si>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</si>
  <si>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</si>
  <si>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</si>
  <si>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</si>
  <si>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</si>
  <si>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</si>
  <si>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</si>
  <si>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</si>
  <si>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</si>
  <si>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</si>
  <si>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</si>
  <si>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</si>
  <si>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</si>
  <si>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</si>
  <si>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</si>
  <si>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</si>
  <si>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</si>
  <si>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</si>
  <si>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</si>
  <si>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</si>
  <si>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</si>
  <si>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</si>
  <si>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</si>
  <si>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</si>
  <si>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</si>
  <si>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</si>
  <si>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</si>
  <si>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</si>
  <si>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</si>
  <si>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</si>
  <si>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</si>
  <si>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</si>
  <si>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</si>
  <si>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</si>
  <si>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</si>
  <si>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</si>
  <si>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</si>
  <si>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</si>
  <si>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</si>
  <si>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</si>
  <si>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</si>
  <si>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</si>
  <si>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</si>
  <si>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</si>
  <si>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</si>
  <si>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</si>
  <si>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</si>
  <si>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</si>
  <si>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</si>
  <si>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</si>
  <si>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</si>
  <si>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</si>
  <si>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</si>
  <si>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</si>
  <si>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</si>
  <si>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</si>
  <si>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</si>
  <si>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</si>
  <si>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</si>
  <si>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</si>
  <si>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</si>
  <si>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</si>
  <si>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</si>
  <si>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</si>
  <si>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</si>
  <si>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</si>
  <si>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</si>
  <si>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</si>
  <si>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</si>
  <si>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</si>
  <si>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</si>
  <si>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</si>
  <si>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</si>
  <si>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</si>
  <si>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</si>
  <si>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</si>
  <si>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</si>
  <si>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</si>
  <si>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</si>
  <si>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</si>
  <si>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</si>
  <si>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</si>
  <si>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</si>
  <si>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</si>
  <si>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</si>
  <si>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</si>
  <si>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</si>
  <si>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</si>
  <si>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</si>
  <si>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</si>
  <si>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</si>
  <si>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</si>
  <si>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</si>
  <si>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</si>
  <si>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</si>
  <si>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</si>
  <si>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</si>
  <si>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</si>
  <si>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</si>
  <si>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</si>
  <si>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</si>
  <si>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</si>
  <si>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</si>
  <si>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</si>
  <si>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</si>
  <si>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</si>
  <si>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</si>
  <si>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</si>
  <si>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</si>
  <si>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</si>
  <si>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</si>
  <si>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</si>
  <si>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</si>
  <si>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</si>
  <si>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</si>
  <si>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</si>
  <si>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</si>
  <si>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</si>
  <si>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</si>
  <si>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</si>
  <si>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</si>
  <si>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</si>
  <si>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</si>
  <si>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</si>
  <si>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</si>
  <si>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</si>
  <si>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</si>
  <si>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</si>
  <si>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</si>
  <si>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</si>
  <si>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</si>
  <si>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</si>
  <si>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</si>
  <si>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</si>
  <si>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</si>
  <si>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</si>
  <si>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</si>
  <si>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</si>
  <si>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</si>
  <si>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</si>
  <si>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</si>
  <si>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</si>
  <si>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</si>
  <si>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</si>
  <si>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</si>
  <si>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</si>
  <si>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</si>
  <si>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</si>
  <si>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</si>
  <si>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</si>
  <si>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</si>
  <si>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</si>
  <si>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</si>
  <si>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</si>
  <si>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</si>
  <si>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</si>
  <si>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</si>
  <si>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</si>
  <si>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</si>
  <si>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</si>
  <si>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</si>
  <si>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</si>
  <si>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</si>
  <si>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</si>
  <si>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</si>
  <si>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</si>
  <si>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</si>
  <si>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</si>
  <si>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</si>
  <si>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</si>
  <si>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</si>
  <si>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</si>
  <si>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</si>
  <si>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</si>
  <si>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</si>
  <si>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</si>
  <si>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</si>
  <si>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</si>
  <si>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</si>
  <si>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</si>
  <si>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</si>
  <si>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</si>
  <si>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</si>
  <si>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</si>
  <si>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</si>
  <si>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</si>
  <si>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</si>
  <si>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</si>
  <si>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</si>
  <si>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</si>
  <si>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</si>
  <si>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</si>
  <si>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</si>
  <si>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</si>
  <si>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</si>
  <si>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</si>
  <si>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</si>
  <si>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</si>
  <si>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</si>
  <si>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</si>
  <si>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</si>
  <si>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</si>
  <si>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</si>
  <si>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</si>
  <si>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</si>
  <si>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</si>
  <si>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</si>
  <si>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</si>
  <si>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</si>
  <si>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</si>
  <si>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</si>
  <si>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</si>
  <si>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</si>
  <si>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</si>
  <si>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</si>
  <si>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</si>
  <si>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</si>
  <si>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</si>
  <si>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</si>
  <si>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</si>
  <si>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</si>
  <si>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</si>
  <si>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</si>
  <si>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</si>
  <si>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</si>
  <si>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</si>
  <si>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</si>
  <si>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</si>
  <si>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</si>
  <si>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</si>
  <si>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</si>
  <si>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</si>
  <si>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</si>
  <si>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</si>
  <si>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</si>
  <si>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</si>
  <si>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</si>
  <si>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</si>
  <si>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</si>
  <si>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</si>
  <si>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</si>
  <si>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</si>
  <si>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</si>
  <si>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</si>
  <si>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</si>
  <si>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</si>
  <si>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</si>
  <si>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</si>
  <si>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</si>
  <si>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</si>
  <si>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</si>
  <si>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</si>
  <si>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</si>
  <si>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</si>
  <si>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</si>
  <si>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</si>
  <si>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</si>
  <si>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</si>
  <si>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</si>
  <si>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</si>
  <si>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</si>
  <si>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</si>
  <si>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</si>
  <si>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</si>
  <si>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</si>
  <si>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</si>
  <si>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</si>
  <si>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</si>
  <si>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</si>
  <si>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</si>
  <si>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</si>
  <si>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</si>
  <si>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</si>
  <si>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</si>
  <si>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</si>
  <si>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</si>
  <si>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</si>
  <si>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</si>
  <si>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</si>
  <si>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</si>
  <si>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</si>
  <si>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</si>
  <si>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</si>
  <si>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</si>
  <si>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</si>
  <si>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</si>
  <si>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</si>
  <si>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</si>
  <si>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</si>
  <si>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</si>
  <si>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</si>
  <si>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</si>
  <si>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</si>
  <si>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</si>
  <si>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</si>
  <si>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</si>
  <si>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</si>
  <si>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</si>
  <si>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</si>
  <si>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</si>
  <si>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</si>
  <si>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</si>
  <si>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</si>
  <si>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</si>
  <si>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</si>
  <si>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</si>
  <si>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</si>
  <si>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</si>
  <si>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</si>
  <si>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</si>
  <si>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</si>
  <si>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</si>
  <si>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</si>
  <si>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</si>
  <si>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</si>
  <si>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</si>
  <si>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</si>
  <si>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</si>
  <si>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</si>
  <si>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</si>
  <si>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</si>
  <si>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</si>
  <si>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</si>
  <si>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</si>
  <si>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</si>
  <si>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</si>
  <si>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</si>
  <si>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</si>
  <si>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</si>
  <si>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</si>
  <si>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</si>
  <si>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</si>
  <si>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</si>
  <si>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</si>
  <si>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</si>
  <si>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</si>
  <si>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</si>
  <si>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</si>
  <si>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</si>
  <si>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</si>
  <si>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</si>
  <si>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</si>
  <si>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</si>
  <si>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</si>
  <si>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</si>
  <si>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</si>
  <si>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</si>
  <si>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</si>
  <si>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</si>
  <si>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</si>
  <si>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</si>
  <si>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</si>
  <si>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</si>
  <si>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</si>
  <si>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</si>
  <si>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</si>
  <si>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</si>
  <si>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</si>
  <si>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</si>
  <si>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</si>
  <si>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</si>
  <si>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</si>
  <si>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</si>
  <si>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</si>
  <si>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</si>
  <si>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</si>
  <si>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</si>
  <si>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</si>
  <si>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</si>
  <si>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</si>
  <si>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</si>
  <si>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</si>
  <si>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</si>
  <si>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</si>
  <si>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</si>
  <si>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</si>
  <si>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</si>
  <si>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</si>
  <si>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</si>
  <si>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</si>
  <si>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</si>
  <si>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</si>
  <si>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</si>
  <si>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</si>
  <si>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</si>
  <si>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</si>
  <si>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</si>
  <si>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</si>
  <si>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</si>
  <si>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</si>
  <si>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</si>
  <si>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</si>
  <si>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</si>
  <si>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</si>
  <si>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</si>
  <si>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</si>
  <si>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</si>
  <si>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</si>
  <si>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</si>
  <si>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</si>
  <si>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</si>
  <si>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</si>
  <si>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</si>
  <si>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</si>
  <si>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</si>
  <si>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</si>
  <si>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</si>
  <si>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</si>
  <si>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</si>
  <si>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</si>
  <si>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</si>
  <si>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</si>
  <si>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</si>
  <si>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</si>
  <si>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</si>
  <si>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</si>
  <si>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</si>
  <si>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</si>
  <si>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</si>
  <si>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</si>
  <si>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</si>
  <si>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</si>
  <si>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</si>
  <si>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</si>
  <si>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</si>
  <si>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</si>
  <si>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</si>
  <si>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</si>
  <si>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</si>
  <si>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</si>
  <si>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</si>
  <si>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</si>
  <si>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</si>
  <si>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</si>
  <si>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</si>
  <si>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</si>
  <si>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</si>
  <si>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</si>
  <si>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</si>
  <si>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</si>
  <si>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</si>
  <si>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</si>
  <si>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</si>
  <si>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</si>
  <si>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</si>
  <si>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</si>
  <si>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</si>
  <si>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</si>
  <si>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</si>
  <si>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</si>
  <si>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</si>
  <si>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</si>
  <si>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</si>
  <si>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</si>
  <si>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</si>
  <si>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</si>
  <si>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</si>
  <si>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</si>
  <si>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</si>
  <si>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</si>
  <si>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</si>
  <si>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</si>
  <si>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</si>
  <si>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</si>
  <si>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</si>
  <si>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</si>
  <si>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</si>
  <si>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</si>
  <si>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</si>
  <si>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</si>
  <si>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</si>
  <si>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</si>
  <si>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</si>
  <si>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</si>
  <si>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</si>
  <si>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</si>
  <si>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</si>
  <si>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</si>
  <si>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</si>
  <si>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</si>
  <si>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</si>
  <si>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</si>
  <si>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</si>
  <si>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</si>
  <si>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</si>
  <si>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</si>
  <si>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</si>
  <si>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</si>
  <si>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</si>
  <si>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</si>
  <si>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</si>
  <si>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</si>
  <si>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</si>
  <si>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</si>
  <si>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</si>
  <si>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</si>
  <si>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</si>
  <si>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</si>
  <si>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</si>
  <si>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</si>
  <si>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</si>
  <si>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</si>
  <si>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</si>
  <si>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</si>
  <si>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</si>
  <si>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</si>
  <si>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</si>
  <si>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</si>
  <si>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</si>
  <si>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</si>
  <si>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</si>
  <si>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</si>
  <si>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</si>
  <si>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</si>
  <si>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</si>
  <si>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</si>
  <si>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</si>
  <si>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</si>
  <si>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</si>
  <si>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</si>
  <si>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</si>
  <si>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</si>
  <si>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</si>
  <si>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</si>
  <si>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</si>
  <si>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</si>
  <si>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</si>
  <si>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</si>
  <si>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</si>
  <si>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</si>
  <si>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</si>
  <si>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</si>
  <si>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</si>
  <si>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</si>
  <si>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</si>
  <si>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</si>
  <si>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</si>
  <si>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</si>
  <si>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</si>
  <si>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</si>
  <si>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</si>
  <si>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</si>
  <si>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</si>
  <si>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</si>
  <si>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</si>
  <si>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</si>
  <si>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</si>
  <si>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</si>
  <si>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</si>
  <si>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</si>
  <si>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</si>
  <si>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</si>
  <si>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</si>
  <si>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</si>
  <si>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</si>
  <si>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</si>
  <si>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</si>
  <si>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</si>
  <si>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</si>
  <si>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</si>
  <si>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</si>
  <si>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</si>
  <si>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</si>
  <si>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</si>
  <si>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</si>
  <si>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</si>
  <si>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</si>
  <si>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</si>
  <si>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</si>
  <si>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</si>
  <si>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</si>
  <si>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</si>
  <si>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</si>
  <si>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</si>
  <si>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</si>
  <si>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</si>
  <si>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</si>
  <si>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</si>
  <si>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</si>
  <si>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</si>
  <si>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</si>
  <si>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</si>
  <si>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</si>
  <si>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</si>
  <si>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</si>
  <si>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</si>
  <si>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</si>
  <si>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</si>
  <si>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</si>
  <si>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</si>
  <si>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</si>
  <si>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</si>
  <si>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</si>
  <si>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</si>
  <si>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</si>
  <si>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</si>
  <si>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</si>
  <si>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</si>
  <si>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</si>
  <si>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</si>
  <si>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</si>
  <si>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</si>
  <si>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</si>
  <si>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</si>
  <si>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01.03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</si>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</sst>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2100</v>
      </c>
      <c r="R10" s="76">
        <v>500</v>
      </c>
      <c r="S10" s="76">
        <v>1600</v>
      </c>
      <c r="T10" s="76">
        <v>2021</v>
      </c>
      <c r="U10" s="37">
        <v>3.8</v>
      </c>
      <c r="V10" s="38">
        <f t="shared" ref="V10:V50" si="6">ROUND(T10*U10,0)</f>
        <v>7680</v>
      </c>
      <c r="W10" s="69">
        <f t="shared" ref="W10:W50" si="7">P10+Q10+V10</f>
        <v>9780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2100</v>
      </c>
      <c r="AB10" s="38">
        <f t="shared" ref="AB10:AB50" si="12">H10+R10</f>
        <v>500</v>
      </c>
      <c r="AC10" s="38">
        <f t="shared" ref="AC10:AC50" si="13">I10+S10</f>
        <v>1600</v>
      </c>
      <c r="AD10" s="38">
        <f t="shared" ref="AD10:AD50" si="14">J10+T10</f>
        <v>2021</v>
      </c>
      <c r="AE10" s="38">
        <f t="shared" ref="AE10:AE50" si="15">L10+V10</f>
        <v>7680</v>
      </c>
      <c r="AF10" s="38">
        <f t="shared" ref="AF10:AF50" si="16">M10+W10</f>
        <v>9780</v>
      </c>
      <c r="AG10" s="105">
        <v>5282</v>
      </c>
      <c r="AH10" s="106">
        <f t="shared" ref="AH10:AH50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2883</v>
      </c>
      <c r="R11" s="76">
        <v>50</v>
      </c>
      <c r="S11" s="76">
        <v>2833</v>
      </c>
      <c r="T11" s="76">
        <v>1450</v>
      </c>
      <c r="U11" s="41">
        <v>2.6</v>
      </c>
      <c r="V11" s="44">
        <f t="shared" si="6"/>
        <v>3770</v>
      </c>
      <c r="W11" s="85">
        <f t="shared" si="7"/>
        <v>6653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2883</v>
      </c>
      <c r="AB11" s="44">
        <f t="shared" si="12"/>
        <v>50</v>
      </c>
      <c r="AC11" s="44">
        <f t="shared" si="13"/>
        <v>2833</v>
      </c>
      <c r="AD11" s="44">
        <f t="shared" si="14"/>
        <v>1450</v>
      </c>
      <c r="AE11" s="44">
        <f t="shared" si="15"/>
        <v>3770</v>
      </c>
      <c r="AF11" s="44">
        <f t="shared" si="16"/>
        <v>6653</v>
      </c>
      <c r="AG11" s="107">
        <v>3450</v>
      </c>
      <c r="AH11" s="108">
        <f t="shared" si="17"/>
        <v>2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2960</v>
      </c>
      <c r="R13" s="76">
        <v>18</v>
      </c>
      <c r="S13" s="76">
        <v>2942</v>
      </c>
      <c r="T13" s="76">
        <v>1537</v>
      </c>
      <c r="U13" s="41">
        <v>2.2000000000000002</v>
      </c>
      <c r="V13" s="44">
        <f t="shared" si="6"/>
        <v>3381</v>
      </c>
      <c r="W13" s="85">
        <f t="shared" si="7"/>
        <v>6341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2960</v>
      </c>
      <c r="AB13" s="44">
        <f t="shared" si="12"/>
        <v>18</v>
      </c>
      <c r="AC13" s="44">
        <f t="shared" si="13"/>
        <v>2942</v>
      </c>
      <c r="AD13" s="44">
        <f t="shared" si="14"/>
        <v>1537</v>
      </c>
      <c r="AE13" s="44">
        <f t="shared" si="15"/>
        <v>3381</v>
      </c>
      <c r="AF13" s="44">
        <f t="shared" si="16"/>
        <v>6341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2244</v>
      </c>
      <c r="R14" s="76">
        <v>0</v>
      </c>
      <c r="S14" s="76">
        <v>2244</v>
      </c>
      <c r="T14" s="76">
        <v>850</v>
      </c>
      <c r="U14" s="41">
        <v>2.1</v>
      </c>
      <c r="V14" s="44">
        <f t="shared" si="6"/>
        <v>1785</v>
      </c>
      <c r="W14" s="85">
        <f t="shared" si="7"/>
        <v>4029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2244</v>
      </c>
      <c r="AB14" s="44">
        <f t="shared" si="12"/>
        <v>0</v>
      </c>
      <c r="AC14" s="44">
        <f t="shared" si="13"/>
        <v>2244</v>
      </c>
      <c r="AD14" s="44">
        <f t="shared" si="14"/>
        <v>850</v>
      </c>
      <c r="AE14" s="44">
        <f t="shared" si="15"/>
        <v>1785</v>
      </c>
      <c r="AF14" s="44">
        <f t="shared" si="16"/>
        <v>4029</v>
      </c>
      <c r="AG14" s="107">
        <v>3779</v>
      </c>
      <c r="AH14" s="108">
        <f t="shared" si="17"/>
        <v>1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2748</v>
      </c>
      <c r="R21" s="76">
        <v>15</v>
      </c>
      <c r="S21" s="76">
        <v>2733</v>
      </c>
      <c r="T21" s="76">
        <v>1050</v>
      </c>
      <c r="U21" s="41">
        <v>3.1</v>
      </c>
      <c r="V21" s="44">
        <f t="shared" si="6"/>
        <v>3255</v>
      </c>
      <c r="W21" s="85">
        <f t="shared" si="7"/>
        <v>6003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2748</v>
      </c>
      <c r="AB21" s="44">
        <f t="shared" si="12"/>
        <v>15</v>
      </c>
      <c r="AC21" s="44">
        <f t="shared" si="13"/>
        <v>2733</v>
      </c>
      <c r="AD21" s="44">
        <f t="shared" si="14"/>
        <v>1050</v>
      </c>
      <c r="AE21" s="44">
        <f t="shared" si="15"/>
        <v>3255</v>
      </c>
      <c r="AF21" s="44">
        <f t="shared" si="16"/>
        <v>6003</v>
      </c>
      <c r="AG21" s="107">
        <v>4470</v>
      </c>
      <c r="AH21" s="108">
        <f t="shared" si="17"/>
        <v>1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2099</v>
      </c>
      <c r="R23" s="76">
        <v>25</v>
      </c>
      <c r="S23" s="76">
        <v>2074</v>
      </c>
      <c r="T23" s="76">
        <v>2521</v>
      </c>
      <c r="U23" s="41">
        <v>2.9</v>
      </c>
      <c r="V23" s="44">
        <f t="shared" si="6"/>
        <v>7311</v>
      </c>
      <c r="W23" s="85">
        <f t="shared" si="7"/>
        <v>9410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2099</v>
      </c>
      <c r="AB23" s="44">
        <f t="shared" si="12"/>
        <v>25</v>
      </c>
      <c r="AC23" s="44">
        <f t="shared" si="13"/>
        <v>2074</v>
      </c>
      <c r="AD23" s="44">
        <f t="shared" si="14"/>
        <v>2521</v>
      </c>
      <c r="AE23" s="44">
        <f t="shared" si="15"/>
        <v>7311</v>
      </c>
      <c r="AF23" s="44">
        <f t="shared" si="16"/>
        <v>9410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1031</v>
      </c>
      <c r="R25" s="76">
        <v>0</v>
      </c>
      <c r="S25" s="76">
        <v>1031</v>
      </c>
      <c r="T25" s="76">
        <v>600</v>
      </c>
      <c r="U25" s="41">
        <v>2</v>
      </c>
      <c r="V25" s="44">
        <f t="shared" si="6"/>
        <v>1200</v>
      </c>
      <c r="W25" s="85">
        <f t="shared" si="7"/>
        <v>2231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1031</v>
      </c>
      <c r="AB25" s="44">
        <f t="shared" si="12"/>
        <v>0</v>
      </c>
      <c r="AC25" s="44">
        <f t="shared" si="13"/>
        <v>1031</v>
      </c>
      <c r="AD25" s="44">
        <f t="shared" si="14"/>
        <v>600</v>
      </c>
      <c r="AE25" s="44">
        <f t="shared" si="15"/>
        <v>1200</v>
      </c>
      <c r="AF25" s="44">
        <f t="shared" si="16"/>
        <v>2231</v>
      </c>
      <c r="AG25" s="107">
        <v>2231</v>
      </c>
      <c r="AH25" s="108">
        <f t="shared" si="17"/>
        <v>1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651</v>
      </c>
      <c r="R28" s="76">
        <v>50</v>
      </c>
      <c r="S28" s="76">
        <v>601</v>
      </c>
      <c r="T28" s="76">
        <v>1415</v>
      </c>
      <c r="U28" s="42">
        <v>4.0999999999999996</v>
      </c>
      <c r="V28" s="44">
        <f t="shared" si="6"/>
        <v>5802</v>
      </c>
      <c r="W28" s="85">
        <f t="shared" si="7"/>
        <v>6453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651</v>
      </c>
      <c r="AB28" s="44">
        <f t="shared" si="12"/>
        <v>50</v>
      </c>
      <c r="AC28" s="44">
        <f t="shared" si="13"/>
        <v>601</v>
      </c>
      <c r="AD28" s="44">
        <f t="shared" si="14"/>
        <v>1415</v>
      </c>
      <c r="AE28" s="44">
        <f t="shared" si="15"/>
        <v>5802</v>
      </c>
      <c r="AF28" s="44">
        <f t="shared" si="16"/>
        <v>6453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2117</v>
      </c>
      <c r="R30" s="76">
        <v>50</v>
      </c>
      <c r="S30" s="76">
        <v>2067</v>
      </c>
      <c r="T30" s="76">
        <v>1375</v>
      </c>
      <c r="U30" s="42">
        <v>3.8</v>
      </c>
      <c r="V30" s="44">
        <f t="shared" si="6"/>
        <v>5225</v>
      </c>
      <c r="W30" s="85">
        <f t="shared" si="7"/>
        <v>7342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2117</v>
      </c>
      <c r="AB30" s="44">
        <f t="shared" si="12"/>
        <v>50</v>
      </c>
      <c r="AC30" s="44">
        <f t="shared" si="13"/>
        <v>2067</v>
      </c>
      <c r="AD30" s="44">
        <f t="shared" si="14"/>
        <v>1375</v>
      </c>
      <c r="AE30" s="44">
        <f t="shared" si="15"/>
        <v>5225</v>
      </c>
      <c r="AF30" s="44">
        <f t="shared" si="16"/>
        <v>7342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4106</v>
      </c>
      <c r="P31" s="3">
        <f t="shared" si="4"/>
        <v>4106</v>
      </c>
      <c r="Q31" s="38">
        <f t="shared" si="5"/>
        <v>18319</v>
      </c>
      <c r="R31" s="76">
        <v>12955</v>
      </c>
      <c r="S31" s="94">
        <v>5364</v>
      </c>
      <c r="T31" s="94">
        <v>9155</v>
      </c>
      <c r="U31" s="41">
        <v>2.8</v>
      </c>
      <c r="V31" s="44">
        <f t="shared" si="6"/>
        <v>25634</v>
      </c>
      <c r="W31" s="85">
        <f t="shared" si="7"/>
        <v>48059</v>
      </c>
      <c r="X31" s="43">
        <f t="shared" si="8"/>
        <v>0</v>
      </c>
      <c r="Y31" s="44">
        <f t="shared" si="9"/>
        <v>4106</v>
      </c>
      <c r="Z31" s="44">
        <f t="shared" si="10"/>
        <v>4106</v>
      </c>
      <c r="AA31" s="44">
        <f t="shared" si="11"/>
        <v>18319</v>
      </c>
      <c r="AB31" s="44">
        <f t="shared" si="12"/>
        <v>12955</v>
      </c>
      <c r="AC31" s="44">
        <f t="shared" si="13"/>
        <v>5364</v>
      </c>
      <c r="AD31" s="44">
        <f t="shared" si="14"/>
        <v>9155</v>
      </c>
      <c r="AE31" s="44">
        <f t="shared" si="15"/>
        <v>25634</v>
      </c>
      <c r="AF31" s="44">
        <f t="shared" si="16"/>
        <v>48059</v>
      </c>
      <c r="AG31" s="107">
        <v>3200</v>
      </c>
      <c r="AH31" s="108">
        <f t="shared" si="17"/>
        <v>15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836</v>
      </c>
      <c r="R36" s="76">
        <v>0</v>
      </c>
      <c r="S36" s="94">
        <v>836</v>
      </c>
      <c r="T36" s="94">
        <v>310</v>
      </c>
      <c r="U36" s="41">
        <v>2</v>
      </c>
      <c r="V36" s="44">
        <f t="shared" si="6"/>
        <v>620</v>
      </c>
      <c r="W36" s="85">
        <f t="shared" si="7"/>
        <v>1456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836</v>
      </c>
      <c r="AB36" s="44">
        <f t="shared" si="12"/>
        <v>0</v>
      </c>
      <c r="AC36" s="44">
        <f t="shared" si="13"/>
        <v>836</v>
      </c>
      <c r="AD36" s="44">
        <f t="shared" si="14"/>
        <v>310</v>
      </c>
      <c r="AE36" s="44">
        <f t="shared" si="15"/>
        <v>620</v>
      </c>
      <c r="AF36" s="44">
        <f t="shared" si="16"/>
        <v>1456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250</v>
      </c>
      <c r="O39" s="77">
        <v>0</v>
      </c>
      <c r="P39" s="3">
        <f t="shared" si="4"/>
        <v>250</v>
      </c>
      <c r="Q39" s="38">
        <f t="shared" si="5"/>
        <v>2280</v>
      </c>
      <c r="R39" s="76">
        <v>50</v>
      </c>
      <c r="S39" s="76">
        <v>2230</v>
      </c>
      <c r="T39" s="76">
        <v>3000</v>
      </c>
      <c r="U39" s="41">
        <v>2.9</v>
      </c>
      <c r="V39" s="44">
        <f t="shared" si="6"/>
        <v>8700</v>
      </c>
      <c r="W39" s="85">
        <f t="shared" si="7"/>
        <v>11230</v>
      </c>
      <c r="X39" s="43">
        <f t="shared" si="8"/>
        <v>250</v>
      </c>
      <c r="Y39" s="44">
        <f t="shared" si="9"/>
        <v>0</v>
      </c>
      <c r="Z39" s="44">
        <f t="shared" si="10"/>
        <v>250</v>
      </c>
      <c r="AA39" s="44">
        <f t="shared" si="11"/>
        <v>2280</v>
      </c>
      <c r="AB39" s="44">
        <f t="shared" si="12"/>
        <v>50</v>
      </c>
      <c r="AC39" s="44">
        <f t="shared" si="13"/>
        <v>2230</v>
      </c>
      <c r="AD39" s="44">
        <f t="shared" si="14"/>
        <v>3000</v>
      </c>
      <c r="AE39" s="44">
        <f t="shared" si="15"/>
        <v>8700</v>
      </c>
      <c r="AF39" s="44">
        <f t="shared" si="16"/>
        <v>11230</v>
      </c>
      <c r="AG39" s="107">
        <v>4800</v>
      </c>
      <c r="AH39" s="108">
        <f t="shared" si="17"/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456</v>
      </c>
      <c r="R41" s="76">
        <v>50</v>
      </c>
      <c r="S41" s="76">
        <v>406</v>
      </c>
      <c r="T41" s="76">
        <v>646</v>
      </c>
      <c r="U41" s="41">
        <v>2.6</v>
      </c>
      <c r="V41" s="44">
        <f t="shared" si="6"/>
        <v>1680</v>
      </c>
      <c r="W41" s="85">
        <f t="shared" si="7"/>
        <v>2136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456</v>
      </c>
      <c r="AB41" s="44">
        <f t="shared" si="12"/>
        <v>50</v>
      </c>
      <c r="AC41" s="44">
        <f t="shared" si="13"/>
        <v>406</v>
      </c>
      <c r="AD41" s="44">
        <f t="shared" si="14"/>
        <v>646</v>
      </c>
      <c r="AE41" s="44">
        <f t="shared" si="15"/>
        <v>1680</v>
      </c>
      <c r="AF41" s="44">
        <f t="shared" si="16"/>
        <v>2136</v>
      </c>
      <c r="AG41" s="107">
        <v>4211</v>
      </c>
      <c r="AH41" s="108">
        <f t="shared" si="17"/>
        <v>1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875</v>
      </c>
      <c r="R43" s="76">
        <v>50</v>
      </c>
      <c r="S43" s="76">
        <v>825</v>
      </c>
      <c r="T43" s="76">
        <v>1300</v>
      </c>
      <c r="U43" s="41">
        <v>3</v>
      </c>
      <c r="V43" s="44">
        <f t="shared" si="6"/>
        <v>3900</v>
      </c>
      <c r="W43" s="85">
        <f t="shared" si="7"/>
        <v>4775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875</v>
      </c>
      <c r="AB43" s="44">
        <f t="shared" si="12"/>
        <v>50</v>
      </c>
      <c r="AC43" s="44">
        <f t="shared" si="13"/>
        <v>825</v>
      </c>
      <c r="AD43" s="44">
        <f t="shared" si="14"/>
        <v>1300</v>
      </c>
      <c r="AE43" s="44">
        <f t="shared" si="15"/>
        <v>3900</v>
      </c>
      <c r="AF43" s="44">
        <f t="shared" si="16"/>
        <v>4775</v>
      </c>
      <c r="AG43" s="107">
        <v>4900</v>
      </c>
      <c r="AH43" s="108">
        <f t="shared" si="17"/>
        <v>1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2076</v>
      </c>
      <c r="R46" s="76">
        <v>50</v>
      </c>
      <c r="S46" s="76">
        <v>2026</v>
      </c>
      <c r="T46" s="76">
        <v>1100</v>
      </c>
      <c r="U46" s="41">
        <v>2.5</v>
      </c>
      <c r="V46" s="44">
        <f t="shared" si="6"/>
        <v>2750</v>
      </c>
      <c r="W46" s="85">
        <f t="shared" si="7"/>
        <v>4826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2076</v>
      </c>
      <c r="AB46" s="44">
        <f t="shared" si="12"/>
        <v>50</v>
      </c>
      <c r="AC46" s="44">
        <f t="shared" si="13"/>
        <v>2026</v>
      </c>
      <c r="AD46" s="44">
        <f t="shared" si="14"/>
        <v>1100</v>
      </c>
      <c r="AE46" s="44">
        <f t="shared" si="15"/>
        <v>2750</v>
      </c>
      <c r="AF46" s="44">
        <f t="shared" si="16"/>
        <v>4826</v>
      </c>
      <c r="AG46" s="107">
        <v>3869</v>
      </c>
      <c r="AH46" s="108">
        <f t="shared" si="17"/>
        <v>1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400</v>
      </c>
      <c r="R48" s="76">
        <v>100</v>
      </c>
      <c r="S48" s="76">
        <v>300</v>
      </c>
      <c r="T48" s="76">
        <v>0</v>
      </c>
      <c r="U48" s="41">
        <v>2</v>
      </c>
      <c r="V48" s="44">
        <f t="shared" si="6"/>
        <v>0</v>
      </c>
      <c r="W48" s="85">
        <f t="shared" si="7"/>
        <v>400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400</v>
      </c>
      <c r="AB48" s="44">
        <f t="shared" si="12"/>
        <v>100</v>
      </c>
      <c r="AC48" s="44">
        <f t="shared" si="13"/>
        <v>300</v>
      </c>
      <c r="AD48" s="44">
        <f t="shared" si="14"/>
        <v>0</v>
      </c>
      <c r="AE48" s="44">
        <f t="shared" si="15"/>
        <v>0</v>
      </c>
      <c r="AF48" s="44">
        <f t="shared" si="16"/>
        <v>400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8340</v>
      </c>
      <c r="R49" s="76">
        <v>8340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8340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8340</v>
      </c>
      <c r="AB49" s="44">
        <f t="shared" si="12"/>
        <v>8340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8340</v>
      </c>
      <c r="AG49" s="107">
        <v>4670</v>
      </c>
      <c r="AH49" s="108">
        <f t="shared" si="17"/>
        <v>2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1000</v>
      </c>
      <c r="R50" s="88">
        <v>1000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1000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1000</v>
      </c>
      <c r="AB50" s="67">
        <f t="shared" si="12"/>
        <v>1000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1000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250</v>
      </c>
      <c r="O51" s="91">
        <f t="shared" si="19"/>
        <v>4106</v>
      </c>
      <c r="P51" s="91">
        <f t="shared" si="19"/>
        <v>4356</v>
      </c>
      <c r="Q51" s="91">
        <f t="shared" si="19"/>
        <v>53415</v>
      </c>
      <c r="R51" s="91">
        <f t="shared" ref="R51" si="20">SUM(R10:R50)</f>
        <v>23303</v>
      </c>
      <c r="S51" s="91">
        <f t="shared" ref="S51:AH51" si="21">SUM(S10:S50)</f>
        <v>30112</v>
      </c>
      <c r="T51" s="91">
        <f t="shared" si="21"/>
        <v>28330</v>
      </c>
      <c r="U51" s="49">
        <f t="shared" si="21"/>
        <v>102.6</v>
      </c>
      <c r="V51" s="91">
        <f t="shared" si="21"/>
        <v>82693</v>
      </c>
      <c r="W51" s="91">
        <f t="shared" si="21"/>
        <v>140464</v>
      </c>
      <c r="X51" s="91">
        <f t="shared" si="21"/>
        <v>250</v>
      </c>
      <c r="Y51" s="91">
        <f t="shared" si="21"/>
        <v>4106</v>
      </c>
      <c r="Z51" s="91">
        <f t="shared" si="21"/>
        <v>4356</v>
      </c>
      <c r="AA51" s="91">
        <f t="shared" si="21"/>
        <v>53415</v>
      </c>
      <c r="AB51" s="91">
        <f t="shared" si="21"/>
        <v>23303</v>
      </c>
      <c r="AC51" s="91">
        <f t="shared" si="21"/>
        <v>30112</v>
      </c>
      <c r="AD51" s="91">
        <f t="shared" si="21"/>
        <v>28330</v>
      </c>
      <c r="AE51" s="91">
        <f t="shared" si="21"/>
        <v>82693</v>
      </c>
      <c r="AF51" s="91">
        <f t="shared" si="21"/>
        <v>140464</v>
      </c>
      <c r="AG51" s="91">
        <f t="shared" si="21"/>
        <v>155134</v>
      </c>
      <c r="AH51" s="91">
        <f t="shared" si="21"/>
        <v>35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1000</v>
      </c>
      <c r="R10" s="76">
        <v>500</v>
      </c>
      <c r="S10" s="76">
        <v>500</v>
      </c>
      <c r="T10" s="76">
        <v>1521</v>
      </c>
      <c r="U10" s="37">
        <v>3.8</v>
      </c>
      <c r="V10" s="38">
        <f t="shared" ref="V10:V50" si="6">ROUND(T10*U10,0)</f>
        <v>5780</v>
      </c>
      <c r="W10" s="69">
        <f t="shared" ref="W10:W50" si="7">P10+Q10+V10</f>
        <v>6780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1000</v>
      </c>
      <c r="AB10" s="38">
        <f t="shared" ref="AB10:AB50" si="12">H10+R10</f>
        <v>500</v>
      </c>
      <c r="AC10" s="38">
        <f t="shared" ref="AC10:AC50" si="13">I10+S10</f>
        <v>500</v>
      </c>
      <c r="AD10" s="38">
        <f t="shared" ref="AD10:AD50" si="14">J10+T10</f>
        <v>1521</v>
      </c>
      <c r="AE10" s="38">
        <f t="shared" ref="AE10:AE50" si="15">L10+V10</f>
        <v>5780</v>
      </c>
      <c r="AF10" s="38">
        <f t="shared" ref="AF10:AF50" si="16">M10+W10</f>
        <v>6780</v>
      </c>
      <c r="AG10" s="105">
        <v>5282</v>
      </c>
      <c r="AH10">
        <f t="shared" ref="AH10:AH50" si="17">IFERROR(ROUND(AF10/AG10,0),"")</f>
        <v>1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150</v>
      </c>
      <c r="R11" s="76">
        <v>50</v>
      </c>
      <c r="S11" s="76">
        <v>100</v>
      </c>
      <c r="T11" s="76">
        <v>650</v>
      </c>
      <c r="U11" s="41">
        <v>2.6</v>
      </c>
      <c r="V11" s="44">
        <f t="shared" si="6"/>
        <v>1690</v>
      </c>
      <c r="W11" s="85">
        <f t="shared" si="7"/>
        <v>1840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150</v>
      </c>
      <c r="AB11" s="44">
        <f t="shared" si="12"/>
        <v>50</v>
      </c>
      <c r="AC11" s="44">
        <f t="shared" si="13"/>
        <v>100</v>
      </c>
      <c r="AD11" s="44">
        <f t="shared" si="14"/>
        <v>650</v>
      </c>
      <c r="AE11" s="44">
        <f t="shared" si="15"/>
        <v>1690</v>
      </c>
      <c r="AF11" s="44">
        <f t="shared" si="16"/>
        <v>1840</v>
      </c>
      <c r="AG11" s="107">
        <v>3450</v>
      </c>
      <c r="AH11">
        <f t="shared" si="17"/>
        <v>1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118</v>
      </c>
      <c r="R13" s="76">
        <v>18</v>
      </c>
      <c r="S13" s="76">
        <v>100</v>
      </c>
      <c r="T13" s="76">
        <v>287</v>
      </c>
      <c r="U13" s="41">
        <v>2.2000000000000002</v>
      </c>
      <c r="V13" s="44">
        <f t="shared" si="6"/>
        <v>631</v>
      </c>
      <c r="W13" s="85">
        <f t="shared" si="7"/>
        <v>749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118</v>
      </c>
      <c r="AB13" s="44">
        <f t="shared" si="12"/>
        <v>18</v>
      </c>
      <c r="AC13" s="44">
        <f t="shared" si="13"/>
        <v>100</v>
      </c>
      <c r="AD13" s="44">
        <f t="shared" si="14"/>
        <v>287</v>
      </c>
      <c r="AE13" s="44">
        <f t="shared" si="15"/>
        <v>631</v>
      </c>
      <c r="AF13" s="44">
        <f t="shared" si="16"/>
        <v>749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115</v>
      </c>
      <c r="R21" s="76">
        <v>15</v>
      </c>
      <c r="S21" s="76">
        <v>100</v>
      </c>
      <c r="T21" s="76">
        <v>650</v>
      </c>
      <c r="U21" s="41">
        <v>3.1</v>
      </c>
      <c r="V21" s="44">
        <f t="shared" si="6"/>
        <v>2015</v>
      </c>
      <c r="W21" s="85">
        <f t="shared" si="7"/>
        <v>2130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115</v>
      </c>
      <c r="AB21" s="44">
        <f t="shared" si="12"/>
        <v>15</v>
      </c>
      <c r="AC21" s="44">
        <f t="shared" si="13"/>
        <v>100</v>
      </c>
      <c r="AD21" s="44">
        <f t="shared" si="14"/>
        <v>650</v>
      </c>
      <c r="AE21" s="44">
        <f t="shared" si="15"/>
        <v>2015</v>
      </c>
      <c r="AF21" s="44">
        <f t="shared" si="16"/>
        <v>2130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425</v>
      </c>
      <c r="R23" s="76">
        <v>25</v>
      </c>
      <c r="S23" s="76">
        <v>400</v>
      </c>
      <c r="T23" s="76">
        <v>650</v>
      </c>
      <c r="U23" s="41">
        <v>2.9</v>
      </c>
      <c r="V23" s="44">
        <f t="shared" si="6"/>
        <v>1885</v>
      </c>
      <c r="W23" s="85">
        <f t="shared" si="7"/>
        <v>2310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425</v>
      </c>
      <c r="AB23" s="44">
        <f t="shared" si="12"/>
        <v>25</v>
      </c>
      <c r="AC23" s="44">
        <f t="shared" si="13"/>
        <v>400</v>
      </c>
      <c r="AD23" s="44">
        <f t="shared" si="14"/>
        <v>650</v>
      </c>
      <c r="AE23" s="44">
        <f t="shared" si="15"/>
        <v>1885</v>
      </c>
      <c r="AF23" s="44">
        <f t="shared" si="16"/>
        <v>2310</v>
      </c>
      <c r="AG23" s="107">
        <v>4600</v>
      </c>
      <c r="AH23">
        <f t="shared" si="17"/>
        <v>1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450</v>
      </c>
      <c r="R28" s="76">
        <v>50</v>
      </c>
      <c r="S28" s="76">
        <v>400</v>
      </c>
      <c r="T28" s="76">
        <v>800</v>
      </c>
      <c r="U28" s="42">
        <v>4.0999999999999996</v>
      </c>
      <c r="V28" s="44">
        <f t="shared" si="6"/>
        <v>3280</v>
      </c>
      <c r="W28" s="85">
        <f t="shared" si="7"/>
        <v>3730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450</v>
      </c>
      <c r="AB28" s="44">
        <f t="shared" si="12"/>
        <v>50</v>
      </c>
      <c r="AC28" s="44">
        <f t="shared" si="13"/>
        <v>400</v>
      </c>
      <c r="AD28" s="44">
        <f t="shared" si="14"/>
        <v>800</v>
      </c>
      <c r="AE28" s="44">
        <f t="shared" si="15"/>
        <v>3280</v>
      </c>
      <c r="AF28" s="44">
        <f t="shared" si="16"/>
        <v>3730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450</v>
      </c>
      <c r="R30" s="76">
        <v>50</v>
      </c>
      <c r="S30" s="76">
        <v>400</v>
      </c>
      <c r="T30" s="76">
        <v>800</v>
      </c>
      <c r="U30" s="42">
        <v>3.8</v>
      </c>
      <c r="V30" s="44">
        <f t="shared" si="6"/>
        <v>3040</v>
      </c>
      <c r="W30" s="85">
        <f t="shared" si="7"/>
        <v>3490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450</v>
      </c>
      <c r="AB30" s="44">
        <f t="shared" si="12"/>
        <v>50</v>
      </c>
      <c r="AC30" s="44">
        <f t="shared" si="13"/>
        <v>400</v>
      </c>
      <c r="AD30" s="44">
        <f t="shared" si="14"/>
        <v>800</v>
      </c>
      <c r="AE30" s="44">
        <f t="shared" si="15"/>
        <v>3040</v>
      </c>
      <c r="AF30" s="44">
        <f t="shared" si="16"/>
        <v>3490</v>
      </c>
      <c r="AG30" s="107">
        <v>4870</v>
      </c>
      <c r="AH30">
        <f t="shared" si="17"/>
        <v>1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4106</v>
      </c>
      <c r="P31" s="3">
        <f t="shared" si="4"/>
        <v>4106</v>
      </c>
      <c r="Q31" s="38">
        <f t="shared" si="5"/>
        <v>6364</v>
      </c>
      <c r="R31" s="76">
        <v>1000</v>
      </c>
      <c r="S31" s="94">
        <v>5364</v>
      </c>
      <c r="T31" s="94">
        <v>9155</v>
      </c>
      <c r="U31" s="41">
        <v>2.8</v>
      </c>
      <c r="V31" s="44">
        <f t="shared" si="6"/>
        <v>25634</v>
      </c>
      <c r="W31" s="85">
        <f t="shared" si="7"/>
        <v>36104</v>
      </c>
      <c r="X31" s="43">
        <f t="shared" si="8"/>
        <v>0</v>
      </c>
      <c r="Y31" s="44">
        <f t="shared" si="9"/>
        <v>4106</v>
      </c>
      <c r="Z31" s="44">
        <f t="shared" si="10"/>
        <v>4106</v>
      </c>
      <c r="AA31" s="44">
        <f t="shared" si="11"/>
        <v>6364</v>
      </c>
      <c r="AB31" s="44">
        <f t="shared" si="12"/>
        <v>1000</v>
      </c>
      <c r="AC31" s="44">
        <f t="shared" si="13"/>
        <v>5364</v>
      </c>
      <c r="AD31" s="44">
        <f t="shared" si="14"/>
        <v>9155</v>
      </c>
      <c r="AE31" s="44">
        <f t="shared" si="15"/>
        <v>25634</v>
      </c>
      <c r="AF31" s="44">
        <f t="shared" si="16"/>
        <v>36104</v>
      </c>
      <c r="AG31" s="107">
        <v>3200</v>
      </c>
      <c r="AH31">
        <f t="shared" si="17"/>
        <v>11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418</v>
      </c>
      <c r="R36" s="76">
        <v>0</v>
      </c>
      <c r="S36" s="94">
        <v>418</v>
      </c>
      <c r="T36" s="94">
        <v>155</v>
      </c>
      <c r="U36" s="41">
        <v>2</v>
      </c>
      <c r="V36" s="44">
        <f t="shared" si="6"/>
        <v>310</v>
      </c>
      <c r="W36" s="85">
        <f t="shared" si="7"/>
        <v>728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418</v>
      </c>
      <c r="AB36" s="44">
        <f t="shared" si="12"/>
        <v>0</v>
      </c>
      <c r="AC36" s="44">
        <f t="shared" si="13"/>
        <v>418</v>
      </c>
      <c r="AD36" s="44">
        <f t="shared" si="14"/>
        <v>155</v>
      </c>
      <c r="AE36" s="44">
        <f t="shared" si="15"/>
        <v>310</v>
      </c>
      <c r="AF36" s="44">
        <f t="shared" si="16"/>
        <v>728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250</v>
      </c>
      <c r="O39" s="77">
        <v>0</v>
      </c>
      <c r="P39" s="3">
        <f t="shared" si="4"/>
        <v>250</v>
      </c>
      <c r="Q39" s="38">
        <f t="shared" si="5"/>
        <v>450</v>
      </c>
      <c r="R39" s="76">
        <v>50</v>
      </c>
      <c r="S39" s="76">
        <v>400</v>
      </c>
      <c r="T39" s="76">
        <v>700</v>
      </c>
      <c r="U39" s="41">
        <v>2.9</v>
      </c>
      <c r="V39" s="44">
        <f t="shared" si="6"/>
        <v>2030</v>
      </c>
      <c r="W39" s="85">
        <f t="shared" si="7"/>
        <v>2730</v>
      </c>
      <c r="X39" s="43">
        <f t="shared" si="8"/>
        <v>250</v>
      </c>
      <c r="Y39" s="44">
        <f t="shared" si="9"/>
        <v>0</v>
      </c>
      <c r="Z39" s="44">
        <f t="shared" si="10"/>
        <v>250</v>
      </c>
      <c r="AA39" s="44">
        <f t="shared" si="11"/>
        <v>450</v>
      </c>
      <c r="AB39" s="44">
        <f t="shared" si="12"/>
        <v>50</v>
      </c>
      <c r="AC39" s="44">
        <f t="shared" si="13"/>
        <v>400</v>
      </c>
      <c r="AD39" s="44">
        <f t="shared" si="14"/>
        <v>700</v>
      </c>
      <c r="AE39" s="44">
        <f t="shared" si="15"/>
        <v>2030</v>
      </c>
      <c r="AF39" s="44">
        <f t="shared" si="16"/>
        <v>2730</v>
      </c>
      <c r="AG39" s="107">
        <v>4800</v>
      </c>
      <c r="AH39">
        <f t="shared" si="17"/>
        <v>1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150</v>
      </c>
      <c r="R41" s="76">
        <v>50</v>
      </c>
      <c r="S41" s="76">
        <v>100</v>
      </c>
      <c r="T41" s="76">
        <v>300</v>
      </c>
      <c r="U41" s="41">
        <v>2.6</v>
      </c>
      <c r="V41" s="44">
        <f t="shared" si="6"/>
        <v>780</v>
      </c>
      <c r="W41" s="85">
        <f t="shared" si="7"/>
        <v>930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150</v>
      </c>
      <c r="AB41" s="44">
        <f t="shared" si="12"/>
        <v>50</v>
      </c>
      <c r="AC41" s="44">
        <f t="shared" si="13"/>
        <v>100</v>
      </c>
      <c r="AD41" s="44">
        <f t="shared" si="14"/>
        <v>300</v>
      </c>
      <c r="AE41" s="44">
        <f t="shared" si="15"/>
        <v>780</v>
      </c>
      <c r="AF41" s="44">
        <f t="shared" si="16"/>
        <v>930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300</v>
      </c>
      <c r="R43" s="76">
        <v>50</v>
      </c>
      <c r="S43" s="76">
        <v>250</v>
      </c>
      <c r="T43" s="76">
        <v>850</v>
      </c>
      <c r="U43" s="41">
        <v>3</v>
      </c>
      <c r="V43" s="44">
        <f t="shared" si="6"/>
        <v>2550</v>
      </c>
      <c r="W43" s="85">
        <f t="shared" si="7"/>
        <v>2850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300</v>
      </c>
      <c r="AB43" s="44">
        <f t="shared" si="12"/>
        <v>50</v>
      </c>
      <c r="AC43" s="44">
        <f t="shared" si="13"/>
        <v>250</v>
      </c>
      <c r="AD43" s="44">
        <f t="shared" si="14"/>
        <v>850</v>
      </c>
      <c r="AE43" s="44">
        <f t="shared" si="15"/>
        <v>2550</v>
      </c>
      <c r="AF43" s="44">
        <f t="shared" si="16"/>
        <v>2850</v>
      </c>
      <c r="AG43" s="107">
        <v>4900</v>
      </c>
      <c r="AH43">
        <f t="shared" si="17"/>
        <v>1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300</v>
      </c>
      <c r="R46" s="76">
        <v>50</v>
      </c>
      <c r="S46" s="76">
        <v>250</v>
      </c>
      <c r="T46" s="76">
        <v>650</v>
      </c>
      <c r="U46" s="41">
        <v>2.5</v>
      </c>
      <c r="V46" s="44">
        <f t="shared" si="6"/>
        <v>1625</v>
      </c>
      <c r="W46" s="85">
        <f t="shared" si="7"/>
        <v>1925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300</v>
      </c>
      <c r="AB46" s="44">
        <f t="shared" si="12"/>
        <v>50</v>
      </c>
      <c r="AC46" s="44">
        <f t="shared" si="13"/>
        <v>250</v>
      </c>
      <c r="AD46" s="44">
        <f t="shared" si="14"/>
        <v>650</v>
      </c>
      <c r="AE46" s="44">
        <f t="shared" si="15"/>
        <v>1625</v>
      </c>
      <c r="AF46" s="44">
        <f t="shared" si="16"/>
        <v>1925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400</v>
      </c>
      <c r="R48" s="76">
        <v>100</v>
      </c>
      <c r="S48" s="76">
        <v>300</v>
      </c>
      <c r="T48" s="76">
        <v>0</v>
      </c>
      <c r="U48" s="41">
        <v>2</v>
      </c>
      <c r="V48" s="44">
        <f t="shared" si="6"/>
        <v>0</v>
      </c>
      <c r="W48" s="85">
        <f t="shared" si="7"/>
        <v>400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400</v>
      </c>
      <c r="AB48" s="44">
        <f t="shared" si="12"/>
        <v>100</v>
      </c>
      <c r="AC48" s="44">
        <f t="shared" si="13"/>
        <v>300</v>
      </c>
      <c r="AD48" s="44">
        <f t="shared" si="14"/>
        <v>0</v>
      </c>
      <c r="AE48" s="44">
        <f t="shared" si="15"/>
        <v>0</v>
      </c>
      <c r="AF48" s="44">
        <f t="shared" si="16"/>
        <v>400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6840</v>
      </c>
      <c r="R49" s="76">
        <v>6840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6840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6840</v>
      </c>
      <c r="AB49" s="44">
        <f t="shared" si="12"/>
        <v>6840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6840</v>
      </c>
      <c r="AG49" s="107">
        <v>4670</v>
      </c>
      <c r="AH49">
        <f t="shared" si="17"/>
        <v>1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1000</v>
      </c>
      <c r="R50" s="88">
        <v>1000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1000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1000</v>
      </c>
      <c r="AB50" s="67">
        <f t="shared" si="12"/>
        <v>1000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1000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250</v>
      </c>
      <c r="O51" s="91">
        <f t="shared" si="19"/>
        <v>4106</v>
      </c>
      <c r="P51" s="91">
        <f t="shared" si="19"/>
        <v>4356</v>
      </c>
      <c r="Q51" s="91">
        <f t="shared" si="19"/>
        <v>18930</v>
      </c>
      <c r="R51" s="91"/>
      <c r="S51" s="91">
        <f t="shared" ref="S51:AH51" si="20">SUM(S10:S50)</f>
        <v>9082</v>
      </c>
      <c r="T51" s="91">
        <f t="shared" si="20"/>
        <v>17168</v>
      </c>
      <c r="U51" s="49">
        <f t="shared" si="20"/>
        <v>102.6</v>
      </c>
      <c r="V51" s="91">
        <f t="shared" si="20"/>
        <v>51250</v>
      </c>
      <c r="W51" s="91">
        <f t="shared" si="20"/>
        <v>74536</v>
      </c>
      <c r="X51" s="91">
        <f t="shared" si="20"/>
        <v>250</v>
      </c>
      <c r="Y51" s="91">
        <f t="shared" si="20"/>
        <v>4106</v>
      </c>
      <c r="Z51" s="91">
        <f t="shared" si="20"/>
        <v>4356</v>
      </c>
      <c r="AA51" s="91">
        <f t="shared" si="20"/>
        <v>18930</v>
      </c>
      <c r="AB51" s="91">
        <f t="shared" si="20"/>
        <v>9848</v>
      </c>
      <c r="AC51" s="91">
        <f t="shared" si="20"/>
        <v>9082</v>
      </c>
      <c r="AD51" s="91">
        <f t="shared" si="20"/>
        <v>17168</v>
      </c>
      <c r="AE51" s="91">
        <f t="shared" si="20"/>
        <v>51250</v>
      </c>
      <c r="AF51" s="91">
        <f t="shared" si="20"/>
        <v>74536</v>
      </c>
      <c r="AG51" s="91">
        <f t="shared" si="20"/>
        <v>155134</v>
      </c>
      <c r="AH51">
        <f t="shared" si="20"/>
        <v>19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11955</v>
      </c>
      <c r="R31" s="76">
        <v>11955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11955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11955</v>
      </c>
      <c r="AB31" s="44">
        <f t="shared" si="12"/>
        <v>11955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11955</v>
      </c>
      <c r="AG31" s="107">
        <v>3200</v>
      </c>
      <c r="AH31">
        <f t="shared" si="17"/>
        <v>4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11955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11955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11955</v>
      </c>
      <c r="AB51" s="91">
        <f t="shared" si="20"/>
        <v>11955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11955</v>
      </c>
      <c r="AG51" s="91">
        <f t="shared" si="20"/>
        <v>155134</v>
      </c>
      <c r="AH51">
        <f t="shared" si="20"/>
        <v>4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700</v>
      </c>
      <c r="R10" s="76">
        <v>0</v>
      </c>
      <c r="S10" s="76">
        <v>700</v>
      </c>
      <c r="T10" s="76">
        <v>500</v>
      </c>
      <c r="U10" s="37">
        <v>3.8</v>
      </c>
      <c r="V10" s="38">
        <f t="shared" ref="V10:V50" si="6">ROUND(T10*U10,0)</f>
        <v>1900</v>
      </c>
      <c r="W10" s="69">
        <f t="shared" ref="W10:W50" si="7">P10+Q10+V10</f>
        <v>2600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700</v>
      </c>
      <c r="AB10" s="38">
        <f t="shared" ref="AB10:AB50" si="12">H10+R10</f>
        <v>0</v>
      </c>
      <c r="AC10" s="38">
        <f t="shared" ref="AC10:AC50" si="13">I10+S10</f>
        <v>700</v>
      </c>
      <c r="AD10" s="38">
        <f t="shared" ref="AD10:AD50" si="14">J10+T10</f>
        <v>500</v>
      </c>
      <c r="AE10" s="38">
        <f t="shared" ref="AE10:AE50" si="15">L10+V10</f>
        <v>1900</v>
      </c>
      <c r="AF10" s="38">
        <f t="shared" ref="AF10:AF50" si="16">M10+W10</f>
        <v>2600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1733</v>
      </c>
      <c r="R11" s="76">
        <v>0</v>
      </c>
      <c r="S11" s="76">
        <v>1733</v>
      </c>
      <c r="T11" s="76">
        <v>800</v>
      </c>
      <c r="U11" s="41">
        <v>2.6</v>
      </c>
      <c r="V11" s="44">
        <f t="shared" si="6"/>
        <v>2080</v>
      </c>
      <c r="W11" s="85">
        <f t="shared" si="7"/>
        <v>3813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1733</v>
      </c>
      <c r="AB11" s="44">
        <f t="shared" si="12"/>
        <v>0</v>
      </c>
      <c r="AC11" s="44">
        <f t="shared" si="13"/>
        <v>1733</v>
      </c>
      <c r="AD11" s="44">
        <f t="shared" si="14"/>
        <v>800</v>
      </c>
      <c r="AE11" s="44">
        <f t="shared" si="15"/>
        <v>2080</v>
      </c>
      <c r="AF11" s="44">
        <f t="shared" si="16"/>
        <v>3813</v>
      </c>
      <c r="AG11" s="107">
        <v>3450</v>
      </c>
      <c r="AH11">
        <f t="shared" si="17"/>
        <v>1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1492</v>
      </c>
      <c r="R13" s="76">
        <v>0</v>
      </c>
      <c r="S13" s="76">
        <v>1492</v>
      </c>
      <c r="T13" s="76">
        <v>1250</v>
      </c>
      <c r="U13" s="41">
        <v>2.2000000000000002</v>
      </c>
      <c r="V13" s="44">
        <f t="shared" si="6"/>
        <v>2750</v>
      </c>
      <c r="W13" s="85">
        <f t="shared" si="7"/>
        <v>4242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1492</v>
      </c>
      <c r="AB13" s="44">
        <f t="shared" si="12"/>
        <v>0</v>
      </c>
      <c r="AC13" s="44">
        <f t="shared" si="13"/>
        <v>1492</v>
      </c>
      <c r="AD13" s="44">
        <f t="shared" si="14"/>
        <v>1250</v>
      </c>
      <c r="AE13" s="44">
        <f t="shared" si="15"/>
        <v>2750</v>
      </c>
      <c r="AF13" s="44">
        <f t="shared" si="16"/>
        <v>4242</v>
      </c>
      <c r="AG13" s="107">
        <v>4313</v>
      </c>
      <c r="AH13">
        <f t="shared" si="17"/>
        <v>1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1244</v>
      </c>
      <c r="R14" s="76">
        <v>0</v>
      </c>
      <c r="S14" s="76">
        <v>1244</v>
      </c>
      <c r="T14" s="76">
        <v>850</v>
      </c>
      <c r="U14" s="41">
        <v>2.1</v>
      </c>
      <c r="V14" s="44">
        <f t="shared" si="6"/>
        <v>1785</v>
      </c>
      <c r="W14" s="85">
        <f t="shared" si="7"/>
        <v>3029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1244</v>
      </c>
      <c r="AB14" s="44">
        <f t="shared" si="12"/>
        <v>0</v>
      </c>
      <c r="AC14" s="44">
        <f t="shared" si="13"/>
        <v>1244</v>
      </c>
      <c r="AD14" s="44">
        <f t="shared" si="14"/>
        <v>850</v>
      </c>
      <c r="AE14" s="44">
        <f t="shared" si="15"/>
        <v>1785</v>
      </c>
      <c r="AF14" s="44">
        <f t="shared" si="16"/>
        <v>3029</v>
      </c>
      <c r="AG14" s="107">
        <v>3779</v>
      </c>
      <c r="AH14">
        <f t="shared" si="17"/>
        <v>1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1583</v>
      </c>
      <c r="R21" s="76">
        <v>0</v>
      </c>
      <c r="S21" s="76">
        <v>1583</v>
      </c>
      <c r="T21" s="76">
        <v>400</v>
      </c>
      <c r="U21" s="41">
        <v>3.1</v>
      </c>
      <c r="V21" s="44">
        <f t="shared" si="6"/>
        <v>1240</v>
      </c>
      <c r="W21" s="85">
        <f t="shared" si="7"/>
        <v>2823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1583</v>
      </c>
      <c r="AB21" s="44">
        <f t="shared" si="12"/>
        <v>0</v>
      </c>
      <c r="AC21" s="44">
        <f t="shared" si="13"/>
        <v>1583</v>
      </c>
      <c r="AD21" s="44">
        <f t="shared" si="14"/>
        <v>400</v>
      </c>
      <c r="AE21" s="44">
        <f t="shared" si="15"/>
        <v>1240</v>
      </c>
      <c r="AF21" s="44">
        <f t="shared" si="16"/>
        <v>2823</v>
      </c>
      <c r="AG21" s="107">
        <v>4470</v>
      </c>
      <c r="AH21">
        <f t="shared" si="17"/>
        <v>1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924</v>
      </c>
      <c r="R23" s="76">
        <v>0</v>
      </c>
      <c r="S23" s="76">
        <v>924</v>
      </c>
      <c r="T23" s="76">
        <v>1871</v>
      </c>
      <c r="U23" s="41">
        <v>2.9</v>
      </c>
      <c r="V23" s="44">
        <f t="shared" si="6"/>
        <v>5426</v>
      </c>
      <c r="W23" s="85">
        <f t="shared" si="7"/>
        <v>6350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924</v>
      </c>
      <c r="AB23" s="44">
        <f t="shared" si="12"/>
        <v>0</v>
      </c>
      <c r="AC23" s="44">
        <f t="shared" si="13"/>
        <v>924</v>
      </c>
      <c r="AD23" s="44">
        <f t="shared" si="14"/>
        <v>1871</v>
      </c>
      <c r="AE23" s="44">
        <f t="shared" si="15"/>
        <v>5426</v>
      </c>
      <c r="AF23" s="44">
        <f t="shared" si="16"/>
        <v>6350</v>
      </c>
      <c r="AG23" s="107">
        <v>4600</v>
      </c>
      <c r="AH23">
        <f t="shared" si="17"/>
        <v>1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1031</v>
      </c>
      <c r="R25" s="76">
        <v>0</v>
      </c>
      <c r="S25" s="76">
        <v>1031</v>
      </c>
      <c r="T25" s="76">
        <v>600</v>
      </c>
      <c r="U25" s="41">
        <v>2</v>
      </c>
      <c r="V25" s="44">
        <f t="shared" si="6"/>
        <v>1200</v>
      </c>
      <c r="W25" s="85">
        <f t="shared" si="7"/>
        <v>2231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1031</v>
      </c>
      <c r="AB25" s="44">
        <f t="shared" si="12"/>
        <v>0</v>
      </c>
      <c r="AC25" s="44">
        <f t="shared" si="13"/>
        <v>1031</v>
      </c>
      <c r="AD25" s="44">
        <f t="shared" si="14"/>
        <v>600</v>
      </c>
      <c r="AE25" s="44">
        <f t="shared" si="15"/>
        <v>1200</v>
      </c>
      <c r="AF25" s="44">
        <f t="shared" si="16"/>
        <v>2231</v>
      </c>
      <c r="AG25" s="107">
        <v>2231</v>
      </c>
      <c r="AH25">
        <f t="shared" si="17"/>
        <v>1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101</v>
      </c>
      <c r="R28" s="76">
        <v>0</v>
      </c>
      <c r="S28" s="76">
        <v>101</v>
      </c>
      <c r="T28" s="76">
        <v>615</v>
      </c>
      <c r="U28" s="42">
        <v>4.0999999999999996</v>
      </c>
      <c r="V28" s="44">
        <f t="shared" si="6"/>
        <v>2522</v>
      </c>
      <c r="W28" s="85">
        <f t="shared" si="7"/>
        <v>2623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101</v>
      </c>
      <c r="AB28" s="44">
        <f t="shared" si="12"/>
        <v>0</v>
      </c>
      <c r="AC28" s="44">
        <f t="shared" si="13"/>
        <v>101</v>
      </c>
      <c r="AD28" s="44">
        <f t="shared" si="14"/>
        <v>615</v>
      </c>
      <c r="AE28" s="44">
        <f t="shared" si="15"/>
        <v>2522</v>
      </c>
      <c r="AF28" s="44">
        <f t="shared" si="16"/>
        <v>2623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650</v>
      </c>
      <c r="R30" s="76">
        <v>0</v>
      </c>
      <c r="S30" s="76">
        <v>650</v>
      </c>
      <c r="T30" s="76">
        <v>575</v>
      </c>
      <c r="U30" s="42">
        <v>3.8</v>
      </c>
      <c r="V30" s="44">
        <f t="shared" si="6"/>
        <v>2185</v>
      </c>
      <c r="W30" s="85">
        <f t="shared" si="7"/>
        <v>2835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650</v>
      </c>
      <c r="AB30" s="44">
        <f t="shared" si="12"/>
        <v>0</v>
      </c>
      <c r="AC30" s="44">
        <f t="shared" si="13"/>
        <v>650</v>
      </c>
      <c r="AD30" s="44">
        <f t="shared" si="14"/>
        <v>575</v>
      </c>
      <c r="AE30" s="44">
        <f t="shared" si="15"/>
        <v>2185</v>
      </c>
      <c r="AF30" s="44">
        <f t="shared" si="16"/>
        <v>2835</v>
      </c>
      <c r="AG30" s="107">
        <v>4870</v>
      </c>
      <c r="AH30">
        <f t="shared" si="17"/>
        <v>1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418</v>
      </c>
      <c r="R36" s="76">
        <v>0</v>
      </c>
      <c r="S36" s="94">
        <v>418</v>
      </c>
      <c r="T36" s="94">
        <v>155</v>
      </c>
      <c r="U36" s="41">
        <v>2</v>
      </c>
      <c r="V36" s="44">
        <f t="shared" si="6"/>
        <v>310</v>
      </c>
      <c r="W36" s="85">
        <f t="shared" si="7"/>
        <v>728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418</v>
      </c>
      <c r="AB36" s="44">
        <f t="shared" si="12"/>
        <v>0</v>
      </c>
      <c r="AC36" s="44">
        <f t="shared" si="13"/>
        <v>418</v>
      </c>
      <c r="AD36" s="44">
        <f t="shared" si="14"/>
        <v>155</v>
      </c>
      <c r="AE36" s="44">
        <f t="shared" si="15"/>
        <v>310</v>
      </c>
      <c r="AF36" s="44">
        <f t="shared" si="16"/>
        <v>728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1830</v>
      </c>
      <c r="R39" s="76">
        <v>0</v>
      </c>
      <c r="S39" s="76">
        <v>1830</v>
      </c>
      <c r="T39" s="76">
        <v>2300</v>
      </c>
      <c r="U39" s="41">
        <v>2.9</v>
      </c>
      <c r="V39" s="44">
        <f t="shared" si="6"/>
        <v>6670</v>
      </c>
      <c r="W39" s="85">
        <f t="shared" si="7"/>
        <v>8500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1830</v>
      </c>
      <c r="AB39" s="44">
        <f t="shared" si="12"/>
        <v>0</v>
      </c>
      <c r="AC39" s="44">
        <f t="shared" si="13"/>
        <v>1830</v>
      </c>
      <c r="AD39" s="44">
        <f t="shared" si="14"/>
        <v>2300</v>
      </c>
      <c r="AE39" s="44">
        <f t="shared" si="15"/>
        <v>6670</v>
      </c>
      <c r="AF39" s="44">
        <f t="shared" si="16"/>
        <v>8500</v>
      </c>
      <c r="AG39" s="107">
        <v>4800</v>
      </c>
      <c r="AH39">
        <f t="shared" si="17"/>
        <v>2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306</v>
      </c>
      <c r="R41" s="76">
        <v>0</v>
      </c>
      <c r="S41" s="76">
        <v>306</v>
      </c>
      <c r="T41" s="76">
        <v>346</v>
      </c>
      <c r="U41" s="41">
        <v>2.6</v>
      </c>
      <c r="V41" s="44">
        <f t="shared" si="6"/>
        <v>900</v>
      </c>
      <c r="W41" s="85">
        <f t="shared" si="7"/>
        <v>1206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306</v>
      </c>
      <c r="AB41" s="44">
        <f t="shared" si="12"/>
        <v>0</v>
      </c>
      <c r="AC41" s="44">
        <f t="shared" si="13"/>
        <v>306</v>
      </c>
      <c r="AD41" s="44">
        <f t="shared" si="14"/>
        <v>346</v>
      </c>
      <c r="AE41" s="44">
        <f t="shared" si="15"/>
        <v>900</v>
      </c>
      <c r="AF41" s="44">
        <f t="shared" si="16"/>
        <v>1206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575</v>
      </c>
      <c r="R43" s="76">
        <v>0</v>
      </c>
      <c r="S43" s="76">
        <v>575</v>
      </c>
      <c r="T43" s="76">
        <v>450</v>
      </c>
      <c r="U43" s="41">
        <v>3</v>
      </c>
      <c r="V43" s="44">
        <f t="shared" si="6"/>
        <v>1350</v>
      </c>
      <c r="W43" s="85">
        <f t="shared" si="7"/>
        <v>1925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575</v>
      </c>
      <c r="AB43" s="44">
        <f t="shared" si="12"/>
        <v>0</v>
      </c>
      <c r="AC43" s="44">
        <f t="shared" si="13"/>
        <v>575</v>
      </c>
      <c r="AD43" s="44">
        <f t="shared" si="14"/>
        <v>450</v>
      </c>
      <c r="AE43" s="44">
        <f t="shared" si="15"/>
        <v>1350</v>
      </c>
      <c r="AF43" s="44">
        <f t="shared" si="16"/>
        <v>1925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1176</v>
      </c>
      <c r="R46" s="76">
        <v>0</v>
      </c>
      <c r="S46" s="76">
        <v>1176</v>
      </c>
      <c r="T46" s="76">
        <v>450</v>
      </c>
      <c r="U46" s="41">
        <v>2.5</v>
      </c>
      <c r="V46" s="44">
        <f t="shared" si="6"/>
        <v>1125</v>
      </c>
      <c r="W46" s="85">
        <f t="shared" si="7"/>
        <v>2301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1176</v>
      </c>
      <c r="AB46" s="44">
        <f t="shared" si="12"/>
        <v>0</v>
      </c>
      <c r="AC46" s="44">
        <f t="shared" si="13"/>
        <v>1176</v>
      </c>
      <c r="AD46" s="44">
        <f t="shared" si="14"/>
        <v>450</v>
      </c>
      <c r="AE46" s="44">
        <f t="shared" si="15"/>
        <v>1125</v>
      </c>
      <c r="AF46" s="44">
        <f t="shared" si="16"/>
        <v>2301</v>
      </c>
      <c r="AG46" s="107">
        <v>3869</v>
      </c>
      <c r="AH46">
        <f t="shared" si="17"/>
        <v>1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13763</v>
      </c>
      <c r="R51" s="91"/>
      <c r="S51" s="91">
        <f t="shared" ref="S51:AH51" si="20">SUM(S10:S50)</f>
        <v>13763</v>
      </c>
      <c r="T51" s="91">
        <f t="shared" si="20"/>
        <v>11162</v>
      </c>
      <c r="U51" s="49">
        <f t="shared" si="20"/>
        <v>102.6</v>
      </c>
      <c r="V51" s="91">
        <f t="shared" si="20"/>
        <v>31443</v>
      </c>
      <c r="W51" s="91">
        <f t="shared" si="20"/>
        <v>45206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13763</v>
      </c>
      <c r="AB51" s="91">
        <f t="shared" si="20"/>
        <v>0</v>
      </c>
      <c r="AC51" s="91">
        <f t="shared" si="20"/>
        <v>13763</v>
      </c>
      <c r="AD51" s="91">
        <f t="shared" si="20"/>
        <v>11162</v>
      </c>
      <c r="AE51" s="91">
        <f t="shared" si="20"/>
        <v>31443</v>
      </c>
      <c r="AF51" s="91">
        <f t="shared" si="20"/>
        <v>45206</v>
      </c>
      <c r="AG51" s="91">
        <f t="shared" si="20"/>
        <v>155134</v>
      </c>
      <c r="AH51">
        <f t="shared" si="20"/>
        <v>11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400</v>
      </c>
      <c r="R10" s="76">
        <v>0</v>
      </c>
      <c r="S10" s="76">
        <v>400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400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400</v>
      </c>
      <c r="AB10" s="38">
        <f t="shared" ref="AB10:AB50" si="12">H10+R10</f>
        <v>0</v>
      </c>
      <c r="AC10" s="38">
        <f t="shared" ref="AC10:AC50" si="13">I10+S10</f>
        <v>400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400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1000</v>
      </c>
      <c r="R11" s="76">
        <v>0</v>
      </c>
      <c r="S11" s="76">
        <v>1000</v>
      </c>
      <c r="T11" s="76">
        <v>0</v>
      </c>
      <c r="U11" s="41">
        <v>2.6</v>
      </c>
      <c r="V11" s="44">
        <f t="shared" si="6"/>
        <v>0</v>
      </c>
      <c r="W11" s="85">
        <f t="shared" si="7"/>
        <v>1000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1000</v>
      </c>
      <c r="AB11" s="44">
        <f t="shared" si="12"/>
        <v>0</v>
      </c>
      <c r="AC11" s="44">
        <f t="shared" si="13"/>
        <v>1000</v>
      </c>
      <c r="AD11" s="44">
        <f t="shared" si="14"/>
        <v>0</v>
      </c>
      <c r="AE11" s="44">
        <f t="shared" si="15"/>
        <v>0</v>
      </c>
      <c r="AF11" s="44">
        <f t="shared" si="16"/>
        <v>1000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1350</v>
      </c>
      <c r="R13" s="76">
        <v>0</v>
      </c>
      <c r="S13" s="76">
        <v>1350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1350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1350</v>
      </c>
      <c r="AB13" s="44">
        <f t="shared" si="12"/>
        <v>0</v>
      </c>
      <c r="AC13" s="44">
        <f t="shared" si="13"/>
        <v>1350</v>
      </c>
      <c r="AD13" s="44">
        <f t="shared" si="14"/>
        <v>0</v>
      </c>
      <c r="AE13" s="44">
        <f t="shared" si="15"/>
        <v>0</v>
      </c>
      <c r="AF13" s="44">
        <f t="shared" si="16"/>
        <v>1350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1000</v>
      </c>
      <c r="R14" s="76">
        <v>0</v>
      </c>
      <c r="S14" s="76">
        <v>1000</v>
      </c>
      <c r="T14" s="76">
        <v>0</v>
      </c>
      <c r="U14" s="41">
        <v>2.1</v>
      </c>
      <c r="V14" s="44">
        <f t="shared" si="6"/>
        <v>0</v>
      </c>
      <c r="W14" s="85">
        <f t="shared" si="7"/>
        <v>1000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1000</v>
      </c>
      <c r="AB14" s="44">
        <f t="shared" si="12"/>
        <v>0</v>
      </c>
      <c r="AC14" s="44">
        <f t="shared" si="13"/>
        <v>1000</v>
      </c>
      <c r="AD14" s="44">
        <f t="shared" si="14"/>
        <v>0</v>
      </c>
      <c r="AE14" s="44">
        <f t="shared" si="15"/>
        <v>0</v>
      </c>
      <c r="AF14" s="44">
        <f t="shared" si="16"/>
        <v>1000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1050</v>
      </c>
      <c r="R21" s="76">
        <v>0</v>
      </c>
      <c r="S21" s="76">
        <v>1050</v>
      </c>
      <c r="T21" s="76">
        <v>0</v>
      </c>
      <c r="U21" s="41">
        <v>3.1</v>
      </c>
      <c r="V21" s="44">
        <f t="shared" si="6"/>
        <v>0</v>
      </c>
      <c r="W21" s="85">
        <f t="shared" si="7"/>
        <v>1050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1050</v>
      </c>
      <c r="AB21" s="44">
        <f t="shared" si="12"/>
        <v>0</v>
      </c>
      <c r="AC21" s="44">
        <f t="shared" si="13"/>
        <v>1050</v>
      </c>
      <c r="AD21" s="44">
        <f t="shared" si="14"/>
        <v>0</v>
      </c>
      <c r="AE21" s="44">
        <f t="shared" si="15"/>
        <v>0</v>
      </c>
      <c r="AF21" s="44">
        <f t="shared" si="16"/>
        <v>1050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750</v>
      </c>
      <c r="R23" s="76">
        <v>0</v>
      </c>
      <c r="S23" s="76">
        <v>750</v>
      </c>
      <c r="T23" s="76">
        <v>0</v>
      </c>
      <c r="U23" s="41">
        <v>2.9</v>
      </c>
      <c r="V23" s="44">
        <f t="shared" si="6"/>
        <v>0</v>
      </c>
      <c r="W23" s="85">
        <f t="shared" si="7"/>
        <v>750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750</v>
      </c>
      <c r="AB23" s="44">
        <f t="shared" si="12"/>
        <v>0</v>
      </c>
      <c r="AC23" s="44">
        <f t="shared" si="13"/>
        <v>750</v>
      </c>
      <c r="AD23" s="44">
        <f t="shared" si="14"/>
        <v>0</v>
      </c>
      <c r="AE23" s="44">
        <f t="shared" si="15"/>
        <v>0</v>
      </c>
      <c r="AF23" s="44">
        <f t="shared" si="16"/>
        <v>750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100</v>
      </c>
      <c r="R28" s="76">
        <v>0</v>
      </c>
      <c r="S28" s="76">
        <v>100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100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100</v>
      </c>
      <c r="AB28" s="44">
        <f t="shared" si="12"/>
        <v>0</v>
      </c>
      <c r="AC28" s="44">
        <f t="shared" si="13"/>
        <v>100</v>
      </c>
      <c r="AD28" s="44">
        <f t="shared" si="14"/>
        <v>0</v>
      </c>
      <c r="AE28" s="44">
        <f t="shared" si="15"/>
        <v>0</v>
      </c>
      <c r="AF28" s="44">
        <f t="shared" si="16"/>
        <v>100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1017</v>
      </c>
      <c r="R30" s="76">
        <v>0</v>
      </c>
      <c r="S30" s="76">
        <v>1017</v>
      </c>
      <c r="T30" s="76">
        <v>0</v>
      </c>
      <c r="U30" s="42">
        <v>3.8</v>
      </c>
      <c r="V30" s="44">
        <f t="shared" si="6"/>
        <v>0</v>
      </c>
      <c r="W30" s="85">
        <f t="shared" si="7"/>
        <v>1017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1017</v>
      </c>
      <c r="AB30" s="44">
        <f t="shared" si="12"/>
        <v>0</v>
      </c>
      <c r="AC30" s="44">
        <f t="shared" si="13"/>
        <v>1017</v>
      </c>
      <c r="AD30" s="44">
        <f t="shared" si="14"/>
        <v>0</v>
      </c>
      <c r="AE30" s="44">
        <f t="shared" si="15"/>
        <v>0</v>
      </c>
      <c r="AF30" s="44">
        <f t="shared" si="16"/>
        <v>1017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600</v>
      </c>
      <c r="R46" s="76">
        <v>0</v>
      </c>
      <c r="S46" s="76">
        <v>600</v>
      </c>
      <c r="T46" s="76">
        <v>0</v>
      </c>
      <c r="U46" s="41">
        <v>2.5</v>
      </c>
      <c r="V46" s="44">
        <f t="shared" si="6"/>
        <v>0</v>
      </c>
      <c r="W46" s="85">
        <f t="shared" si="7"/>
        <v>600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600</v>
      </c>
      <c r="AB46" s="44">
        <f t="shared" si="12"/>
        <v>0</v>
      </c>
      <c r="AC46" s="44">
        <f t="shared" si="13"/>
        <v>600</v>
      </c>
      <c r="AD46" s="44">
        <f t="shared" si="14"/>
        <v>0</v>
      </c>
      <c r="AE46" s="44">
        <f t="shared" si="15"/>
        <v>0</v>
      </c>
      <c r="AF46" s="44">
        <f t="shared" si="16"/>
        <v>600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1500</v>
      </c>
      <c r="R49" s="76">
        <v>1500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1500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1500</v>
      </c>
      <c r="AB49" s="44">
        <f t="shared" si="12"/>
        <v>1500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1500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8767</v>
      </c>
      <c r="R51" s="91"/>
      <c r="S51" s="91">
        <f t="shared" ref="S51:AH51" si="20">SUM(S10:S50)</f>
        <v>7267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8767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8767</v>
      </c>
      <c r="AB51" s="91">
        <f t="shared" si="20"/>
        <v>1500</v>
      </c>
      <c r="AC51" s="91">
        <f t="shared" si="20"/>
        <v>7267</v>
      </c>
      <c r="AD51" s="91">
        <f t="shared" si="20"/>
        <v>0</v>
      </c>
      <c r="AE51" s="91">
        <f t="shared" si="20"/>
        <v>0</v>
      </c>
      <c r="AF51" s="91">
        <f t="shared" si="20"/>
        <v>8767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300023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300023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310</v>
      </c>
      <c r="F22" s="152">
        <f t="shared" si="3"/>
        <v>310</v>
      </c>
      <c r="G22" s="152">
        <f t="shared" si="3"/>
        <v>0</v>
      </c>
      <c r="H22" s="152">
        <f t="shared" si="3"/>
        <v>836</v>
      </c>
      <c r="I22" s="152">
        <f t="shared" si="3"/>
        <v>836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836</v>
      </c>
      <c r="I23" s="30">
        <f t="shared" ref="I23:I36" si="5">G23+H23</f>
        <v>836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210</v>
      </c>
      <c r="F24" s="31">
        <f t="shared" si="4"/>
        <v>210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50</v>
      </c>
      <c r="F31" s="31">
        <f t="shared" si="4"/>
        <v>50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50</v>
      </c>
      <c r="F32" s="31">
        <f t="shared" si="4"/>
        <v>50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310</v>
      </c>
      <c r="F83" s="35">
        <f t="shared" si="12"/>
        <v>310</v>
      </c>
      <c r="G83" s="33">
        <f t="shared" si="12"/>
        <v>0</v>
      </c>
      <c r="H83" s="34">
        <f t="shared" si="12"/>
        <v>836</v>
      </c>
      <c r="I83" s="35">
        <f t="shared" si="12"/>
        <v>836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300023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155</v>
      </c>
      <c r="F22" s="152">
        <f t="shared" si="3"/>
        <v>155</v>
      </c>
      <c r="G22" s="152">
        <f t="shared" si="3"/>
        <v>0</v>
      </c>
      <c r="H22" s="152">
        <f t="shared" si="3"/>
        <v>418</v>
      </c>
      <c r="I22" s="152">
        <f t="shared" si="3"/>
        <v>418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418</v>
      </c>
      <c r="I23" s="149">
        <f t="shared" ref="I23:I36" si="5">G23+H23</f>
        <v>418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105</v>
      </c>
      <c r="F24" s="150">
        <f t="shared" si="4"/>
        <v>105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25</v>
      </c>
      <c r="F31" s="150">
        <f t="shared" si="4"/>
        <v>25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25</v>
      </c>
      <c r="F32" s="150">
        <f t="shared" si="4"/>
        <v>25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155</v>
      </c>
      <c r="F83" s="154">
        <f t="shared" si="12"/>
        <v>155</v>
      </c>
      <c r="G83" s="152">
        <f t="shared" si="12"/>
        <v>0</v>
      </c>
      <c r="H83" s="153">
        <f t="shared" si="12"/>
        <v>418</v>
      </c>
      <c r="I83" s="154">
        <f t="shared" si="12"/>
        <v>418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300023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155</v>
      </c>
      <c r="F22" s="152">
        <f t="shared" si="3"/>
        <v>155</v>
      </c>
      <c r="G22" s="152">
        <f t="shared" si="3"/>
        <v>0</v>
      </c>
      <c r="H22" s="152">
        <f t="shared" si="3"/>
        <v>418</v>
      </c>
      <c r="I22" s="152">
        <f t="shared" si="3"/>
        <v>418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418</v>
      </c>
      <c r="I23" s="149">
        <f t="shared" ref="I23:I36" si="5">G23+H23</f>
        <v>418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105</v>
      </c>
      <c r="F24" s="150">
        <f t="shared" si="4"/>
        <v>105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25</v>
      </c>
      <c r="F31" s="150">
        <f t="shared" si="4"/>
        <v>25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25</v>
      </c>
      <c r="F32" s="150">
        <f t="shared" si="4"/>
        <v>25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155</v>
      </c>
      <c r="F83" s="154">
        <f t="shared" si="12"/>
        <v>155</v>
      </c>
      <c r="G83" s="152">
        <f t="shared" si="12"/>
        <v>0</v>
      </c>
      <c r="H83" s="153">
        <f t="shared" si="12"/>
        <v>418</v>
      </c>
      <c r="I83" s="154">
        <f t="shared" si="12"/>
        <v>418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300023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300023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30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150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150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50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50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50</v>
      </c>
    </row>
    <row r="23" spans="1:4">
      <c r="A23" s="190">
        <v>17</v>
      </c>
      <c r="B23" s="190" t="s">
        <v>271</v>
      </c>
      <c r="C23" s="191" t="s">
        <v>272</v>
      </c>
      <c r="D23" s="190">
        <v>100</v>
      </c>
    </row>
    <row r="24" spans="1:4">
      <c r="A24" s="190">
        <v>18</v>
      </c>
      <c r="B24" s="190" t="s">
        <v>273</v>
      </c>
      <c r="C24" s="191" t="s">
        <v>274</v>
      </c>
      <c r="D24" s="190">
        <v>50</v>
      </c>
    </row>
    <row r="25" spans="1:4">
      <c r="A25" s="190">
        <v>19</v>
      </c>
      <c r="B25" s="190" t="s">
        <v>275</v>
      </c>
      <c r="C25" s="191" t="s">
        <v>276</v>
      </c>
      <c r="D25" s="190">
        <v>30</v>
      </c>
    </row>
    <row r="26" spans="1:4">
      <c r="A26" s="190">
        <v>20</v>
      </c>
      <c r="B26" s="190" t="s">
        <v>277</v>
      </c>
      <c r="C26" s="191" t="s">
        <v>278</v>
      </c>
      <c r="D26" s="190">
        <v>100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2000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1923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30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30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50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50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60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4903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372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372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228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228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300023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 filterMode="1">
    <pageSetUpPr fitToPage="1"/>
  </sheetPr>
  <dimension ref="A1:E20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5" ht="56.25" customHeight="1">
      <c r="D1" s="257" t="s">
        <v>680</v>
      </c>
      <c r="E1" s="257"/>
    </row>
    <row r="2" spans="1:5" ht="73.5" customHeight="1">
      <c r="A2" s="130"/>
      <c r="B2" s="256" t="s">
        <v>57</v>
      </c>
      <c r="C2" s="256"/>
      <c r="D2" s="256"/>
    </row>
    <row r="3" spans="1:5" ht="21" customHeight="1">
      <c r="A3" s="130"/>
      <c r="B3" s="175"/>
      <c r="C3" s="175"/>
      <c r="D3" s="175"/>
    </row>
    <row r="4" spans="1:5" ht="18.75" customHeight="1">
      <c r="A4" s="159" t="s">
        <v>63</v>
      </c>
      <c r="B4" s="155" t="s">
        <v>679</v>
      </c>
      <c r="C4" s="176" t="s">
        <v>62</v>
      </c>
      <c r="D4" s="160">
        <v>300023</v>
      </c>
    </row>
    <row r="5" spans="1:5" ht="18.75" customHeight="1">
      <c r="A5" s="157" t="s">
        <v>49</v>
      </c>
      <c r="B5" s="132"/>
      <c r="C5" s="162" t="s">
        <v>14</v>
      </c>
      <c r="D5" s="161" t="s">
        <v>51</v>
      </c>
    </row>
    <row r="6" spans="1:5" ht="19.5" customHeight="1" thickBot="1">
      <c r="A6" s="157"/>
      <c r="B6" s="132"/>
      <c r="C6" s="172" t="s">
        <v>660</v>
      </c>
    </row>
    <row r="7" spans="1:5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5" hidden="1">
      <c r="A8" s="190">
        <v>1</v>
      </c>
      <c r="B8" s="190" t="s">
        <v>661</v>
      </c>
      <c r="C8" s="190" t="s">
        <v>662</v>
      </c>
      <c r="D8" s="190">
        <v>0</v>
      </c>
    </row>
    <row r="9" spans="1:5" hidden="1">
      <c r="A9" s="190">
        <v>2</v>
      </c>
      <c r="B9" s="190" t="s">
        <v>663</v>
      </c>
      <c r="C9" s="190" t="s">
        <v>664</v>
      </c>
      <c r="D9" s="190">
        <v>0</v>
      </c>
    </row>
    <row r="10" spans="1:5" hidden="1">
      <c r="A10" s="190">
        <v>3</v>
      </c>
      <c r="B10" s="190" t="s">
        <v>663</v>
      </c>
      <c r="C10" s="190" t="s">
        <v>664</v>
      </c>
      <c r="D10" s="190">
        <v>0</v>
      </c>
    </row>
    <row r="11" spans="1:5" hidden="1">
      <c r="A11" s="190">
        <v>4</v>
      </c>
      <c r="B11" s="190" t="s">
        <v>663</v>
      </c>
      <c r="C11" s="190" t="s">
        <v>664</v>
      </c>
      <c r="D11" s="190">
        <v>0</v>
      </c>
    </row>
    <row r="12" spans="1:5" hidden="1">
      <c r="A12" s="190">
        <v>5</v>
      </c>
      <c r="B12" s="190" t="s">
        <v>663</v>
      </c>
      <c r="C12" s="190" t="s">
        <v>664</v>
      </c>
      <c r="D12" s="190">
        <v>0</v>
      </c>
    </row>
    <row r="13" spans="1:5">
      <c r="A13" s="190">
        <v>6</v>
      </c>
      <c r="B13" s="190" t="s">
        <v>665</v>
      </c>
      <c r="C13" s="190" t="s">
        <v>666</v>
      </c>
      <c r="D13" s="190">
        <v>500</v>
      </c>
    </row>
    <row r="14" spans="1:5" hidden="1">
      <c r="A14" s="190">
        <v>7</v>
      </c>
      <c r="B14" s="190" t="s">
        <v>667</v>
      </c>
      <c r="C14" s="190" t="s">
        <v>668</v>
      </c>
      <c r="D14" s="190">
        <v>0</v>
      </c>
    </row>
    <row r="15" spans="1:5" hidden="1">
      <c r="A15" s="190">
        <v>8</v>
      </c>
      <c r="B15" s="190" t="s">
        <v>669</v>
      </c>
      <c r="C15" s="190" t="s">
        <v>670</v>
      </c>
      <c r="D15" s="190">
        <v>0</v>
      </c>
    </row>
    <row r="16" spans="1:5" hidden="1">
      <c r="A16" s="190">
        <v>9</v>
      </c>
      <c r="B16" s="190" t="s">
        <v>671</v>
      </c>
      <c r="C16" s="190" t="s">
        <v>672</v>
      </c>
      <c r="D16" s="190">
        <v>0</v>
      </c>
    </row>
    <row r="17" spans="1:4" hidden="1">
      <c r="A17" s="190">
        <v>10</v>
      </c>
      <c r="B17" s="190" t="s">
        <v>673</v>
      </c>
      <c r="C17" s="190" t="s">
        <v>674</v>
      </c>
      <c r="D17" s="190">
        <v>0</v>
      </c>
    </row>
    <row r="18" spans="1:4">
      <c r="A18" s="190">
        <v>11</v>
      </c>
      <c r="B18" s="190" t="s">
        <v>675</v>
      </c>
      <c r="C18" s="190" t="s">
        <v>676</v>
      </c>
      <c r="D18" s="190">
        <v>500</v>
      </c>
    </row>
    <row r="19" spans="1:4" hidden="1">
      <c r="A19" s="190">
        <v>12</v>
      </c>
      <c r="B19" s="190" t="s">
        <v>677</v>
      </c>
      <c r="C19" s="190" t="s">
        <v>678</v>
      </c>
      <c r="D19" s="190">
        <v>0</v>
      </c>
    </row>
    <row r="20" spans="1:4">
      <c r="A20" s="190"/>
      <c r="B20" s="190" t="s">
        <v>237</v>
      </c>
      <c r="C20" s="190"/>
      <c r="D20" s="190">
        <f>SUM(D8:D19)</f>
        <v>1000</v>
      </c>
    </row>
  </sheetData>
  <autoFilter ref="A7:D20">
    <filterColumn colId="3">
      <filters>
        <filter val="500"/>
        <filter val="1000"/>
      </filters>
    </filterColumn>
  </autoFilter>
  <mergeCells count="2">
    <mergeCell ref="B2:D2"/>
    <mergeCell ref="D1:E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2022-04-06T09:22:32Z</cp:lastPrinted>
  <dcterms:created xsi:type="dcterms:W3CDTF">2016-01-04T13:41:28Z</dcterms:created>
  <dcterms:modified xsi:type="dcterms:W3CDTF">2022-04-06T09:23:11Z</dcterms:modified>
</cp:coreProperties>
</file>